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-301-1\AppData\Local\Temp\Rar$DIa13116.42683\"/>
    </mc:Choice>
  </mc:AlternateContent>
  <bookViews>
    <workbookView xWindow="0" yWindow="0" windowWidth="8805" windowHeight="10275"/>
  </bookViews>
  <sheets>
    <sheet name="Прил 1 " sheetId="25" r:id="rId1"/>
  </sheets>
  <definedNames>
    <definedName name="_xlnm.Print_Area" localSheetId="0">'Прил 1 '!$A$1:$I$51</definedName>
  </definedNames>
  <calcPr calcId="162913"/>
</workbook>
</file>

<file path=xl/calcChain.xml><?xml version="1.0" encoding="utf-8"?>
<calcChain xmlns="http://schemas.openxmlformats.org/spreadsheetml/2006/main">
  <c r="K8" i="25" l="1"/>
  <c r="I36" i="25" l="1"/>
  <c r="H36" i="25"/>
  <c r="G36" i="25"/>
  <c r="I35" i="25"/>
  <c r="H35" i="25"/>
  <c r="G35" i="25"/>
  <c r="I12" i="25"/>
  <c r="H12" i="25"/>
  <c r="G12" i="25"/>
  <c r="F44" i="25" l="1"/>
  <c r="F36" i="25"/>
  <c r="F35" i="25"/>
  <c r="F18" i="25"/>
  <c r="F17" i="25"/>
  <c r="F12" i="25"/>
  <c r="D56" i="25"/>
  <c r="D57" i="25" s="1"/>
  <c r="P52" i="25"/>
  <c r="I44" i="25"/>
  <c r="H44" i="25"/>
  <c r="G44" i="25"/>
  <c r="J40" i="25"/>
  <c r="I40" i="25"/>
  <c r="H40" i="25"/>
  <c r="G40" i="25"/>
  <c r="F40" i="25"/>
  <c r="I29" i="25"/>
  <c r="H29" i="25"/>
  <c r="G29" i="25"/>
  <c r="F29" i="25"/>
  <c r="K22" i="25"/>
  <c r="J19" i="25"/>
  <c r="I19" i="25"/>
  <c r="H19" i="25"/>
  <c r="G19" i="25"/>
  <c r="F19" i="25"/>
  <c r="K18" i="25"/>
  <c r="I18" i="25"/>
  <c r="H18" i="25"/>
  <c r="G18" i="25"/>
  <c r="J17" i="25"/>
  <c r="J11" i="25"/>
  <c r="I11" i="25"/>
  <c r="H11" i="25"/>
  <c r="G11" i="25"/>
  <c r="F11" i="25"/>
</calcChain>
</file>

<file path=xl/sharedStrings.xml><?xml version="1.0" encoding="utf-8"?>
<sst xmlns="http://schemas.openxmlformats.org/spreadsheetml/2006/main" count="125" uniqueCount="93">
  <si>
    <t>1.1</t>
  </si>
  <si>
    <t>1.2</t>
  </si>
  <si>
    <t>1.3</t>
  </si>
  <si>
    <t>1.4</t>
  </si>
  <si>
    <t>3.2</t>
  </si>
  <si>
    <t>Задача 3. Содержание мест захоронения</t>
  </si>
  <si>
    <t>3.3</t>
  </si>
  <si>
    <t>4.1</t>
  </si>
  <si>
    <t>4.2</t>
  </si>
  <si>
    <t>Приложение №1   к муниципальной программе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</si>
  <si>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</si>
  <si>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</si>
  <si>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</si>
  <si>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 п/п</t>
  </si>
  <si>
    <t xml:space="preserve">Наименование целевого индикатора, показателя
</t>
  </si>
  <si>
    <t>Ед.измерения</t>
  </si>
  <si>
    <t xml:space="preserve">Вес показателя (индикатора) </t>
  </si>
  <si>
    <t xml:space="preserve">Источник 
информации
</t>
  </si>
  <si>
    <t>Значение показателей</t>
  </si>
  <si>
    <t xml:space="preserve">Отчетный
финансовый год
2021
</t>
  </si>
  <si>
    <t xml:space="preserve">Текущий финансовый год
2022
</t>
  </si>
  <si>
    <t>Первый год
 планового периода
2023</t>
  </si>
  <si>
    <t>Второй год
 планового периода
2024</t>
  </si>
  <si>
    <t xml:space="preserve">Второй год
 планового периода
2018
</t>
  </si>
  <si>
    <t>Муниципальная программа «Реформирование и модернизация жилищно-коммунального хозяйства и повышение энергетической эффективности» на 2022 год и плановый период 2023-2024 годов</t>
  </si>
  <si>
    <t>Цель 1: Обеспечение населения города качественными жилищно-коммунальными услугами и повышение надежности функционирования систем жизнеобеспечения населения;</t>
  </si>
  <si>
    <r>
      <t xml:space="preserve">Целевой показатель 1
</t>
    </r>
    <r>
      <rPr>
        <sz val="9"/>
        <rFont val="Times New Roman"/>
        <family val="1"/>
        <charset val="204"/>
      </rPr>
      <t>Доля убыточных организаций жилищно-коммунального хозяйства</t>
    </r>
  </si>
  <si>
    <t>%</t>
  </si>
  <si>
    <t>Х</t>
  </si>
  <si>
    <r>
      <t xml:space="preserve">Целевой показатель 2
</t>
    </r>
    <r>
      <rPr>
        <sz val="9"/>
        <rFont val="Times New Roman"/>
        <family val="1"/>
        <charset val="204"/>
      </rPr>
      <t>Снижение уровня балансового износа коммунальной инфраструктуры муниципальной формы собственности</t>
    </r>
  </si>
  <si>
    <t>Мониторинг СЭР</t>
  </si>
  <si>
    <r>
      <t xml:space="preserve">Целевой показатель 3
</t>
    </r>
    <r>
      <rPr>
        <sz val="9"/>
        <rFont val="Times New Roman"/>
        <family val="1"/>
        <charset val="204"/>
      </rPr>
      <t>Доля рассмотренных обращений и жалоб граждан по вопросам предоставления жилищно-коммунальных услуг – (ежегодно)</t>
    </r>
  </si>
  <si>
    <t>Задача 1    Обеспечение безопасного функционирования энергообъектов и предупреждение ситуаций, которые могут привести к нарушению функционирования систем жизнеобеспечения населения;</t>
  </si>
  <si>
    <t xml:space="preserve">Подпрограмма 1 «Развитие инженерного обеспечения микрорайонов города Назарово» </t>
  </si>
  <si>
    <t>2.1</t>
  </si>
  <si>
    <t xml:space="preserve">Снижение интегрального показателя аварийности инженерных сетей:
</t>
  </si>
  <si>
    <t>ед. на 100 км инженерных сетей</t>
  </si>
  <si>
    <t>теплоснабжения</t>
  </si>
  <si>
    <t>ООО "Тепло"
АО «Назаровская ГРЭС»</t>
  </si>
  <si>
    <t>водоснабжения</t>
  </si>
  <si>
    <t>ГПКК "ЦРКК"</t>
  </si>
  <si>
    <t>водоотведения</t>
  </si>
  <si>
    <t xml:space="preserve">Задача 2   Развитие, модернизация и капитальный ремонт объектов коммунальной инфраструктуры и жилищного фонда города; </t>
  </si>
  <si>
    <t>2.2</t>
  </si>
  <si>
    <t xml:space="preserve">Объем ремонта  инженерных сетей  </t>
  </si>
  <si>
    <t>пог. м.</t>
  </si>
  <si>
    <t>Факт - Мониторинг СЭР. Раздел 18 
План - Ресурсоснабжающие организации</t>
  </si>
  <si>
    <t>Задача 3   Внедрение рыночных механизмов жилищно-коммунального хозяйства и обеспечение доступности предоставляемых коммунальных услуг;</t>
  </si>
  <si>
    <t>2.3</t>
  </si>
  <si>
    <t>Уровень возмещение населением затрат на предоставление жилищно-коммунальных услуг по установленным для населения тарифам</t>
  </si>
  <si>
    <t>Мониторинг СЭР. Раздел 19 - Жилищный фонд, п.19.79</t>
  </si>
  <si>
    <t>2.4</t>
  </si>
  <si>
    <t>Фактическая оплата населением за жилищно-коммунальные услуги от начисленных платежей</t>
  </si>
  <si>
    <t>Мониторинг СЭР. Раздел 19 - Жилищный фонд, п.19.83</t>
  </si>
  <si>
    <t>Задача 4   Обеспечение населения питьевой водой, отвечающей требованиям безопасности;</t>
  </si>
  <si>
    <t>1.4.1</t>
  </si>
  <si>
    <t xml:space="preserve">Увеличение доли населения, обеспеченного услугами водоснабжения 
(в т.ч. посредством ВРК)  и питьевой водой, отвечающей требованиям безопасности (в расчете от среднегодовой  численности населения города) </t>
  </si>
  <si>
    <t>ООО "Водоканал"</t>
  </si>
  <si>
    <t xml:space="preserve"> </t>
  </si>
  <si>
    <t>Цель 2: Формирование целостности и эффективной системы управления энергосбережением и повышением энергетической эффективности;</t>
  </si>
  <si>
    <t>Задача 1    Создание условий для обеспечения энергосбережения и повышения энергетической эффективности в системах коммунальной инфраструктуры</t>
  </si>
  <si>
    <t xml:space="preserve">Подпрограмма 2  «Энергосбережение и повышение энергетической эффективности в городе Назарово» </t>
  </si>
  <si>
    <t xml:space="preserve"> Увеличение доли объемов энергетических ресурсов, расчеты за которые осуществляются с использованием приборов учета (в части МКД- с использованием  коллективных (общедомовых) приборов учета) в общем объеме энергоресурсов, потребляемых  на территории города, в том числе:</t>
  </si>
  <si>
    <t>электрической энергии</t>
  </si>
  <si>
    <t>Ресурсоснабжающие организации</t>
  </si>
  <si>
    <t>тепловой энергии</t>
  </si>
  <si>
    <t>воды</t>
  </si>
  <si>
    <t>Цель 3   Комплексное  решение вопросов  благоустройства по улучшению санитарного и эстетического вида территорий города и для создания  комфортных и безопасных условий проживания населения города</t>
  </si>
  <si>
    <t>3.1.</t>
  </si>
  <si>
    <t xml:space="preserve">Задача  1: Организация озеленения территории города </t>
  </si>
  <si>
    <t xml:space="preserve">Подпрограмма 3.  «Благоустроенный город Назарово» </t>
  </si>
  <si>
    <t>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</si>
  <si>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>Генеральный план города, утв. Решением Назаровского городского Совета депутатов от 25.12.2008 №25-247, часть X  (далее -генплан), п. 1.1.3 и  техзадание</t>
  </si>
  <si>
    <t>Задача 2: Организация санитарного содержания территорий общего пользования города</t>
  </si>
  <si>
    <t xml:space="preserve">Площадь  территорий мест массового посещения и отдыха людей по проведению акарицидных обработок </t>
  </si>
  <si>
    <t>га</t>
  </si>
  <si>
    <t>4.3</t>
  </si>
  <si>
    <t xml:space="preserve">Удельный вес  привлечения граждан к работам по благоустройству к общей численности занятого населения </t>
  </si>
  <si>
    <t>4.4</t>
  </si>
  <si>
    <t xml:space="preserve">Площадь территории городских кладбищ на которых выполняются работы по содержанию </t>
  </si>
  <si>
    <t>территорий</t>
  </si>
  <si>
    <t>или</t>
  </si>
  <si>
    <t>4.5</t>
  </si>
  <si>
    <t>4.6</t>
  </si>
  <si>
    <t>4.7</t>
  </si>
  <si>
    <t>Количество восстановленных воинских захоронений</t>
  </si>
  <si>
    <t>ед.</t>
  </si>
  <si>
    <t>МБУ "УГХ"</t>
  </si>
  <si>
    <t>Расчет МБУ "УГХ"</t>
  </si>
  <si>
    <t>Данные МБУ "Бригантина", Центр занятости населения</t>
  </si>
  <si>
    <t>Количество имен погибших при защите Отечества на мемориальные
сооружения воинских захоронений по месту захоронения</t>
  </si>
  <si>
    <t>Количество установленных мемориальных знаков</t>
  </si>
  <si>
    <t>Приложение №1  
к постановлению администрации города Назарово от 21.06.2022 г. № 775-п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</si>
</sst>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22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2" fillId="0" borderId="0"/>
    <xf numFmtId="0" fontId="6" fillId="0" borderId="0"/>
    <xf numFmtId="0" fontId="5" fillId="0" borderId="0"/>
    <xf numFmtId="0" fontId="5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 applyNumberFormat="0" applyFont="0" applyFill="0" applyBorder="0" applyAlignment="0" applyProtection="0">
      <alignment vertical="top"/>
    </xf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5" fillId="0" borderId="0"/>
  </cellStyleXfs>
  <cellXfs count="80">
    <xf numFmtId="0" fontId="0" fillId="0" borderId="0" xfId="0"/>
    <xf numFmtId="0" fontId="3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3" fillId="0" borderId="0" xfId="1" applyFont="1" applyBorder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center" wrapText="1"/>
    </xf>
    <xf numFmtId="0" fontId="10" fillId="5" borderId="0" xfId="1" applyFont="1" applyFill="1" applyAlignment="1">
      <alignment wrapText="1"/>
    </xf>
    <xf numFmtId="49" fontId="3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49" fontId="10" fillId="5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vertical="top" wrapText="1"/>
    </xf>
    <xf numFmtId="0" fontId="3" fillId="0" borderId="1" xfId="1" applyFont="1" applyBorder="1" applyAlignment="1">
      <alignment horizontal="left" vertical="center" wrapText="1"/>
    </xf>
    <xf numFmtId="2" fontId="12" fillId="0" borderId="1" xfId="1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165" fontId="3" fillId="0" borderId="0" xfId="1" applyNumberFormat="1" applyFont="1" applyAlignment="1">
      <alignment wrapText="1"/>
    </xf>
    <xf numFmtId="165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top" wrapText="1"/>
    </xf>
    <xf numFmtId="166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wrapText="1"/>
    </xf>
    <xf numFmtId="0" fontId="12" fillId="2" borderId="1" xfId="1" applyFont="1" applyFill="1" applyBorder="1" applyAlignment="1">
      <alignment horizontal="center" wrapText="1"/>
    </xf>
    <xf numFmtId="49" fontId="3" fillId="0" borderId="1" xfId="1" applyNumberFormat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14" fillId="0" borderId="1" xfId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0" fillId="5" borderId="0" xfId="1" applyFont="1" applyFill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2" fontId="3" fillId="0" borderId="0" xfId="1" applyNumberFormat="1" applyFont="1" applyAlignment="1">
      <alignment wrapText="1"/>
    </xf>
    <xf numFmtId="1" fontId="3" fillId="0" borderId="0" xfId="1" applyNumberFormat="1" applyFont="1" applyAlignment="1">
      <alignment horizontal="left" wrapText="1"/>
    </xf>
    <xf numFmtId="0" fontId="3" fillId="0" borderId="0" xfId="1" applyFont="1" applyAlignment="1">
      <alignment horizontal="left" wrapText="1"/>
    </xf>
    <xf numFmtId="1" fontId="16" fillId="0" borderId="0" xfId="1" applyNumberFormat="1" applyFont="1" applyAlignment="1">
      <alignment wrapText="1"/>
    </xf>
    <xf numFmtId="1" fontId="10" fillId="0" borderId="0" xfId="1" applyNumberFormat="1" applyFont="1" applyAlignment="1">
      <alignment horizontal="right" wrapText="1"/>
    </xf>
    <xf numFmtId="0" fontId="3" fillId="0" borderId="2" xfId="1" applyFont="1" applyBorder="1" applyAlignment="1">
      <alignment wrapText="1"/>
    </xf>
    <xf numFmtId="164" fontId="3" fillId="0" borderId="0" xfId="1" applyNumberFormat="1" applyFont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horizontal="left" vertical="center" wrapText="1"/>
    </xf>
    <xf numFmtId="2" fontId="3" fillId="0" borderId="0" xfId="1" applyNumberFormat="1" applyFont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wrapText="1"/>
    </xf>
    <xf numFmtId="0" fontId="10" fillId="6" borderId="1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left" wrapText="1"/>
    </xf>
    <xf numFmtId="0" fontId="10" fillId="6" borderId="1" xfId="1" applyFont="1" applyFill="1" applyBorder="1" applyAlignment="1">
      <alignment horizontal="center" vertical="center" wrapText="1"/>
    </xf>
    <xf numFmtId="0" fontId="10" fillId="6" borderId="1" xfId="1" applyFont="1" applyFill="1" applyBorder="1" applyAlignment="1">
      <alignment vertical="center" wrapText="1"/>
    </xf>
    <xf numFmtId="0" fontId="10" fillId="5" borderId="1" xfId="1" applyFont="1" applyFill="1" applyBorder="1" applyAlignment="1">
      <alignment horizontal="left" vertical="center" wrapText="1"/>
    </xf>
    <xf numFmtId="0" fontId="10" fillId="5" borderId="1" xfId="1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top" wrapText="1"/>
    </xf>
    <xf numFmtId="0" fontId="10" fillId="4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1" fillId="0" borderId="0" xfId="2" applyFont="1" applyAlignment="1">
      <alignment horizontal="center" wrapText="1"/>
    </xf>
    <xf numFmtId="0" fontId="1" fillId="0" borderId="0" xfId="2" applyFont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7">
    <cellStyle name="Обычный" xfId="0" builtinId="0"/>
    <cellStyle name="Обычный 10" xfId="15"/>
    <cellStyle name="Обычный 11" xfId="17"/>
    <cellStyle name="Обычный 12" xfId="18"/>
    <cellStyle name="Обычный 13" xfId="20"/>
    <cellStyle name="Обычный 14" xfId="22"/>
    <cellStyle name="Обычный 15" xfId="24"/>
    <cellStyle name="Обычный 2" xfId="1"/>
    <cellStyle name="Обычный 2 2" xfId="2"/>
    <cellStyle name="Обычный 2 3" xfId="12"/>
    <cellStyle name="Обычный 2 4" xfId="14"/>
    <cellStyle name="Обычный 2 5" xfId="16"/>
    <cellStyle name="Обычный 2 5 2" xfId="25"/>
    <cellStyle name="Обычный 2 6" xfId="13"/>
    <cellStyle name="Обычный 2 7" xfId="19"/>
    <cellStyle name="Обычный 2 8" xfId="21"/>
    <cellStyle name="Обычный 2 9" xfId="23"/>
    <cellStyle name="Обычный 3" xfId="3"/>
    <cellStyle name="Обычный 3 2" xfId="4"/>
    <cellStyle name="Обычный 3 3" xfId="26"/>
    <cellStyle name="Обычный 4" xfId="5"/>
    <cellStyle name="Обычный 5" xfId="6"/>
    <cellStyle name="Обычный 6" xfId="7"/>
    <cellStyle name="Обычный 6 2" xfId="8"/>
    <cellStyle name="Обычный 7" xfId="9"/>
    <cellStyle name="Обычный 8" xfId="10"/>
    <cellStyle name="Обычный 9" xfId="11"/>
  </cellStyles>
  <dxfs count="0"/>
  <tableStyles count="0" defaultTableStyle="TableStyleMedium9" defaultPivotStyle="PivotStyleLight16"/>
  <colors>
    <mruColors>
      <color rgb="FF00FF00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8"/>
  <sheetViews>
    <sheetView tabSelected="1" view="pageBreakPreview" zoomScaleSheetLayoutView="100" workbookViewId="0">
      <pane ySplit="8" topLeftCell="A9" activePane="bottomLeft" state="frozen"/>
      <selection pane="bottomLeft" activeCell="B7" sqref="B7:B8"/>
    </sheetView>
  </sheetViews>
  <sheetFormatPr defaultRowHeight="12" x14ac:dyDescent="0.2"/>
  <cols>
    <col min="1" max="1" width="4.85546875" style="1" customWidth="1"/>
    <col min="2" max="2" width="53.42578125" style="1" customWidth="1"/>
    <col min="3" max="3" width="11" style="1" customWidth="1"/>
    <col min="4" max="4" width="12" style="1" customWidth="1"/>
    <col min="5" max="5" width="18.7109375" style="1" customWidth="1"/>
    <col min="6" max="9" width="13.85546875" style="1" customWidth="1"/>
    <col min="10" max="10" width="14.85546875" style="1" hidden="1" customWidth="1"/>
    <col min="11" max="11" width="18.28515625" style="1" customWidth="1"/>
    <col min="12" max="12" width="11.140625" style="1" bestFit="1" customWidth="1"/>
    <col min="13" max="13" width="15.42578125" style="1" customWidth="1"/>
    <col min="14" max="14" width="12.28515625" style="1" customWidth="1"/>
    <col min="15" max="16384" width="9.140625" style="1"/>
  </cols>
  <sheetData>
    <row r="1" spans="1:11" ht="96" customHeight="1" x14ac:dyDescent="0.2">
      <c r="F1" s="72" t="s">
        <v>92</v>
      </c>
      <c r="G1" s="72"/>
      <c r="H1" s="72"/>
      <c r="I1" s="72"/>
      <c r="J1" s="72"/>
    </row>
    <row r="2" spans="1:11" ht="19.5" customHeight="1" x14ac:dyDescent="0.2">
      <c r="F2" s="73" t="s">
        <v>9</v>
      </c>
      <c r="G2" s="73"/>
      <c r="H2" s="73"/>
      <c r="I2" s="73"/>
      <c r="J2" s="73"/>
      <c r="K2" s="2"/>
    </row>
    <row r="3" spans="1:11" ht="27" customHeight="1" x14ac:dyDescent="0.25">
      <c r="A3" s="74" t="s">
        <v>10</v>
      </c>
      <c r="B3" s="74"/>
      <c r="C3" s="74"/>
      <c r="D3" s="74"/>
      <c r="E3" s="74"/>
      <c r="F3" s="74"/>
      <c r="G3" s="74"/>
      <c r="H3" s="74"/>
      <c r="I3" s="74"/>
      <c r="J3" s="74"/>
    </row>
    <row r="4" spans="1:11" ht="18.75" customHeight="1" x14ac:dyDescent="0.25">
      <c r="A4" s="74" t="s">
        <v>11</v>
      </c>
      <c r="B4" s="74"/>
      <c r="C4" s="74"/>
      <c r="D4" s="74"/>
      <c r="E4" s="74"/>
      <c r="F4" s="74"/>
      <c r="G4" s="74"/>
      <c r="H4" s="74"/>
      <c r="I4" s="74"/>
      <c r="J4" s="74"/>
    </row>
    <row r="5" spans="1:11" ht="16.5" customHeight="1" x14ac:dyDescent="0.2">
      <c r="A5" s="75" t="s">
        <v>12</v>
      </c>
      <c r="B5" s="75"/>
      <c r="C5" s="75"/>
      <c r="D5" s="75"/>
      <c r="E5" s="75"/>
      <c r="F5" s="75"/>
      <c r="G5" s="75"/>
      <c r="H5" s="75"/>
      <c r="I5" s="75"/>
      <c r="J5" s="75"/>
    </row>
    <row r="6" spans="1:11" ht="14.25" customHeight="1" x14ac:dyDescent="0.2">
      <c r="E6" s="3"/>
    </row>
    <row r="7" spans="1:11" ht="17.25" customHeight="1" x14ac:dyDescent="0.2">
      <c r="A7" s="78" t="s">
        <v>13</v>
      </c>
      <c r="B7" s="78" t="s">
        <v>14</v>
      </c>
      <c r="C7" s="78" t="s">
        <v>15</v>
      </c>
      <c r="D7" s="78" t="s">
        <v>16</v>
      </c>
      <c r="E7" s="78" t="s">
        <v>17</v>
      </c>
      <c r="F7" s="76" t="s">
        <v>18</v>
      </c>
      <c r="G7" s="76"/>
      <c r="H7" s="76"/>
      <c r="I7" s="77"/>
    </row>
    <row r="8" spans="1:11" s="6" customFormat="1" ht="51.75" customHeight="1" x14ac:dyDescent="0.25">
      <c r="A8" s="79"/>
      <c r="B8" s="79"/>
      <c r="C8" s="79"/>
      <c r="D8" s="79"/>
      <c r="E8" s="79"/>
      <c r="F8" s="4" t="s">
        <v>19</v>
      </c>
      <c r="G8" s="4" t="s">
        <v>20</v>
      </c>
      <c r="H8" s="4" t="s">
        <v>21</v>
      </c>
      <c r="I8" s="4" t="s">
        <v>22</v>
      </c>
      <c r="J8" s="5" t="s">
        <v>23</v>
      </c>
      <c r="K8" s="58">
        <f>D17+D18+D19+D22+D25+D26+D34+D35+D36+D40+D43+D44+D50</f>
        <v>0.91000000000000025</v>
      </c>
    </row>
    <row r="9" spans="1:11" s="6" customFormat="1" ht="18.75" customHeight="1" x14ac:dyDescent="0.25">
      <c r="A9" s="69" t="s">
        <v>24</v>
      </c>
      <c r="B9" s="69"/>
      <c r="C9" s="69"/>
      <c r="D9" s="69"/>
      <c r="E9" s="69"/>
      <c r="F9" s="69"/>
      <c r="G9" s="69"/>
      <c r="H9" s="69"/>
      <c r="I9" s="69"/>
      <c r="J9" s="69"/>
    </row>
    <row r="10" spans="1:11" s="8" customFormat="1" ht="25.5" hidden="1" customHeight="1" x14ac:dyDescent="0.2">
      <c r="A10" s="7">
        <v>1</v>
      </c>
      <c r="B10" s="66" t="s">
        <v>25</v>
      </c>
      <c r="C10" s="66"/>
      <c r="D10" s="66"/>
      <c r="E10" s="66"/>
      <c r="F10" s="66"/>
      <c r="G10" s="66"/>
      <c r="H10" s="66"/>
      <c r="I10" s="66"/>
      <c r="J10" s="66"/>
    </row>
    <row r="11" spans="1:11" s="6" customFormat="1" ht="28.5" customHeight="1" x14ac:dyDescent="0.25">
      <c r="A11" s="9" t="s">
        <v>0</v>
      </c>
      <c r="B11" s="10" t="s">
        <v>26</v>
      </c>
      <c r="C11" s="11" t="s">
        <v>27</v>
      </c>
      <c r="D11" s="11" t="s">
        <v>28</v>
      </c>
      <c r="E11" s="56" t="s">
        <v>87</v>
      </c>
      <c r="F11" s="13">
        <f>0/5*100</f>
        <v>0</v>
      </c>
      <c r="G11" s="13">
        <f>0/5*100</f>
        <v>0</v>
      </c>
      <c r="H11" s="13">
        <f t="shared" ref="H11:I11" si="0">0/5*100</f>
        <v>0</v>
      </c>
      <c r="I11" s="13">
        <f t="shared" si="0"/>
        <v>0</v>
      </c>
      <c r="J11" s="13">
        <f t="shared" ref="J11" si="1">1/5*100</f>
        <v>20</v>
      </c>
      <c r="K11" s="14"/>
    </row>
    <row r="12" spans="1:11" s="6" customFormat="1" ht="39" customHeight="1" x14ac:dyDescent="0.25">
      <c r="A12" s="9" t="s">
        <v>1</v>
      </c>
      <c r="B12" s="10" t="s">
        <v>29</v>
      </c>
      <c r="C12" s="11" t="s">
        <v>27</v>
      </c>
      <c r="D12" s="11" t="s">
        <v>28</v>
      </c>
      <c r="E12" s="12" t="s">
        <v>30</v>
      </c>
      <c r="F12" s="15">
        <f>(62.8+53.5+56.7)/3</f>
        <v>57.666666666666664</v>
      </c>
      <c r="G12" s="15">
        <f>(62.75+53.5+56.7)/3</f>
        <v>57.65</v>
      </c>
      <c r="H12" s="15">
        <f>(62.7+53.5+56.7)/3</f>
        <v>57.633333333333333</v>
      </c>
      <c r="I12" s="15">
        <f>(62.7+53.5+56.6)/3</f>
        <v>57.6</v>
      </c>
      <c r="J12" s="16">
        <v>73</v>
      </c>
    </row>
    <row r="13" spans="1:11" s="6" customFormat="1" ht="38.25" customHeight="1" x14ac:dyDescent="0.25">
      <c r="A13" s="9" t="s">
        <v>2</v>
      </c>
      <c r="B13" s="10" t="s">
        <v>31</v>
      </c>
      <c r="C13" s="11" t="s">
        <v>27</v>
      </c>
      <c r="D13" s="11" t="s">
        <v>28</v>
      </c>
      <c r="E13" s="56" t="s">
        <v>87</v>
      </c>
      <c r="F13" s="16">
        <v>100</v>
      </c>
      <c r="G13" s="16">
        <v>100</v>
      </c>
      <c r="H13" s="16">
        <v>100</v>
      </c>
      <c r="I13" s="16">
        <v>100</v>
      </c>
      <c r="J13" s="16"/>
      <c r="K13" s="6" t="s">
        <v>58</v>
      </c>
    </row>
    <row r="14" spans="1:11" s="8" customFormat="1" ht="26.25" hidden="1" customHeight="1" x14ac:dyDescent="0.2">
      <c r="A14" s="17" t="s">
        <v>0</v>
      </c>
      <c r="B14" s="66" t="s">
        <v>32</v>
      </c>
      <c r="C14" s="66"/>
      <c r="D14" s="66"/>
      <c r="E14" s="66"/>
      <c r="F14" s="66"/>
      <c r="G14" s="66"/>
      <c r="H14" s="66"/>
      <c r="I14" s="66"/>
      <c r="J14" s="66"/>
    </row>
    <row r="15" spans="1:11" s="8" customFormat="1" ht="18.75" customHeight="1" x14ac:dyDescent="0.2">
      <c r="A15" s="67" t="s">
        <v>33</v>
      </c>
      <c r="B15" s="67"/>
      <c r="C15" s="67"/>
      <c r="D15" s="67"/>
      <c r="E15" s="67"/>
      <c r="F15" s="67"/>
      <c r="G15" s="67"/>
      <c r="H15" s="67"/>
      <c r="I15" s="67"/>
      <c r="J15" s="67"/>
    </row>
    <row r="16" spans="1:11" ht="18.75" customHeight="1" x14ac:dyDescent="0.2">
      <c r="A16" s="9" t="s">
        <v>34</v>
      </c>
      <c r="B16" s="18" t="s">
        <v>35</v>
      </c>
      <c r="C16" s="70" t="s">
        <v>36</v>
      </c>
      <c r="D16" s="71"/>
      <c r="E16" s="71"/>
      <c r="F16" s="71"/>
      <c r="G16" s="71"/>
      <c r="H16" s="71"/>
      <c r="I16" s="71"/>
      <c r="J16" s="71"/>
    </row>
    <row r="17" spans="1:11" ht="35.25" customHeight="1" x14ac:dyDescent="0.2">
      <c r="A17" s="19"/>
      <c r="B17" s="20" t="s">
        <v>37</v>
      </c>
      <c r="C17" s="70"/>
      <c r="D17" s="21">
        <v>0.11</v>
      </c>
      <c r="E17" s="12" t="s">
        <v>38</v>
      </c>
      <c r="F17" s="22">
        <f>1*100/96.5</f>
        <v>1.0362694300518134</v>
      </c>
      <c r="G17" s="22">
        <v>0</v>
      </c>
      <c r="H17" s="22">
        <v>0</v>
      </c>
      <c r="I17" s="22">
        <v>0</v>
      </c>
      <c r="J17" s="22">
        <f t="shared" ref="J17" si="2">1*100/96.5</f>
        <v>1.0362694300518134</v>
      </c>
      <c r="K17" s="23"/>
    </row>
    <row r="18" spans="1:11" ht="18" customHeight="1" x14ac:dyDescent="0.2">
      <c r="A18" s="19"/>
      <c r="B18" s="20" t="s">
        <v>39</v>
      </c>
      <c r="C18" s="70"/>
      <c r="D18" s="21">
        <v>0.11</v>
      </c>
      <c r="E18" s="12" t="s">
        <v>40</v>
      </c>
      <c r="F18" s="22">
        <f>15*100/148</f>
        <v>10.135135135135135</v>
      </c>
      <c r="G18" s="22">
        <f>13*100/148</f>
        <v>8.7837837837837842</v>
      </c>
      <c r="H18" s="22">
        <f>12*100/148</f>
        <v>8.1081081081081088</v>
      </c>
      <c r="I18" s="22">
        <f>11*100/148</f>
        <v>7.4324324324324325</v>
      </c>
      <c r="J18" s="24">
        <v>24.8</v>
      </c>
      <c r="K18" s="25">
        <f>(21.6+71.2+55.2)</f>
        <v>148</v>
      </c>
    </row>
    <row r="19" spans="1:11" ht="17.25" customHeight="1" x14ac:dyDescent="0.2">
      <c r="A19" s="19"/>
      <c r="B19" s="20" t="s">
        <v>41</v>
      </c>
      <c r="C19" s="70"/>
      <c r="D19" s="21">
        <v>0.11</v>
      </c>
      <c r="E19" s="12" t="s">
        <v>40</v>
      </c>
      <c r="F19" s="22">
        <f>0*100/146.1</f>
        <v>0</v>
      </c>
      <c r="G19" s="22">
        <f t="shared" ref="G19:I19" si="3">0*100/146.1</f>
        <v>0</v>
      </c>
      <c r="H19" s="22">
        <f t="shared" si="3"/>
        <v>0</v>
      </c>
      <c r="I19" s="22">
        <f t="shared" si="3"/>
        <v>0</v>
      </c>
      <c r="J19" s="26">
        <f>0/146*100</f>
        <v>0</v>
      </c>
    </row>
    <row r="20" spans="1:11" s="8" customFormat="1" ht="18" hidden="1" customHeight="1" x14ac:dyDescent="0.2">
      <c r="A20" s="17" t="s">
        <v>1</v>
      </c>
      <c r="B20" s="66" t="s">
        <v>42</v>
      </c>
      <c r="C20" s="66"/>
      <c r="D20" s="66"/>
      <c r="E20" s="66"/>
      <c r="F20" s="66"/>
      <c r="G20" s="66"/>
      <c r="H20" s="66"/>
      <c r="I20" s="66"/>
      <c r="J20" s="66"/>
    </row>
    <row r="21" spans="1:11" s="8" customFormat="1" ht="15" hidden="1" customHeight="1" x14ac:dyDescent="0.2">
      <c r="A21" s="68" t="s">
        <v>33</v>
      </c>
      <c r="B21" s="68"/>
      <c r="C21" s="68"/>
      <c r="D21" s="68"/>
      <c r="E21" s="68"/>
      <c r="F21" s="68"/>
      <c r="G21" s="68"/>
      <c r="H21" s="68"/>
      <c r="I21" s="68"/>
      <c r="J21" s="68"/>
    </row>
    <row r="22" spans="1:11" ht="60" customHeight="1" x14ac:dyDescent="0.2">
      <c r="A22" s="27" t="s">
        <v>43</v>
      </c>
      <c r="B22" s="20" t="s">
        <v>44</v>
      </c>
      <c r="C22" s="24" t="s">
        <v>45</v>
      </c>
      <c r="D22" s="28">
        <v>0.2</v>
      </c>
      <c r="E22" s="29" t="s">
        <v>46</v>
      </c>
      <c r="F22" s="30">
        <v>4525</v>
      </c>
      <c r="G22" s="31">
        <v>2800</v>
      </c>
      <c r="H22" s="31">
        <v>3000</v>
      </c>
      <c r="I22" s="31">
        <v>3500</v>
      </c>
      <c r="J22" s="31">
        <v>4800</v>
      </c>
      <c r="K22" s="1">
        <f>2.8+0.8</f>
        <v>3.5999999999999996</v>
      </c>
    </row>
    <row r="23" spans="1:11" s="8" customFormat="1" ht="21" hidden="1" customHeight="1" x14ac:dyDescent="0.2">
      <c r="A23" s="17" t="s">
        <v>2</v>
      </c>
      <c r="B23" s="66" t="s">
        <v>47</v>
      </c>
      <c r="C23" s="66"/>
      <c r="D23" s="66"/>
      <c r="E23" s="66"/>
      <c r="F23" s="66"/>
      <c r="G23" s="66"/>
      <c r="H23" s="66"/>
      <c r="I23" s="66"/>
      <c r="J23" s="66"/>
    </row>
    <row r="24" spans="1:11" s="8" customFormat="1" ht="16.5" hidden="1" customHeight="1" x14ac:dyDescent="0.2">
      <c r="A24" s="67" t="s">
        <v>33</v>
      </c>
      <c r="B24" s="67"/>
      <c r="C24" s="67"/>
      <c r="D24" s="67"/>
      <c r="E24" s="67"/>
      <c r="F24" s="67"/>
      <c r="G24" s="67"/>
      <c r="H24" s="67"/>
      <c r="I24" s="67"/>
      <c r="J24" s="67"/>
    </row>
    <row r="25" spans="1:11" s="37" customFormat="1" ht="36" customHeight="1" x14ac:dyDescent="0.2">
      <c r="A25" s="27" t="s">
        <v>48</v>
      </c>
      <c r="B25" s="32" t="s">
        <v>49</v>
      </c>
      <c r="C25" s="33" t="s">
        <v>27</v>
      </c>
      <c r="D25" s="34">
        <v>0.03</v>
      </c>
      <c r="E25" s="29" t="s">
        <v>50</v>
      </c>
      <c r="F25" s="36">
        <v>99.44</v>
      </c>
      <c r="G25" s="36">
        <v>98.5</v>
      </c>
      <c r="H25" s="35">
        <v>98.7</v>
      </c>
      <c r="I25" s="35">
        <v>99</v>
      </c>
      <c r="J25" s="35">
        <v>98.9</v>
      </c>
    </row>
    <row r="26" spans="1:11" s="37" customFormat="1" ht="39" customHeight="1" x14ac:dyDescent="0.2">
      <c r="A26" s="27" t="s">
        <v>51</v>
      </c>
      <c r="B26" s="32" t="s">
        <v>52</v>
      </c>
      <c r="C26" s="33" t="s">
        <v>27</v>
      </c>
      <c r="D26" s="33">
        <v>0.03</v>
      </c>
      <c r="E26" s="38" t="s">
        <v>53</v>
      </c>
      <c r="F26" s="35">
        <v>96.4</v>
      </c>
      <c r="G26" s="35">
        <v>95</v>
      </c>
      <c r="H26" s="35">
        <v>95.5</v>
      </c>
      <c r="I26" s="35">
        <v>96</v>
      </c>
      <c r="J26" s="35">
        <v>94.7</v>
      </c>
    </row>
    <row r="27" spans="1:11" s="8" customFormat="1" ht="18" hidden="1" customHeight="1" x14ac:dyDescent="0.2">
      <c r="A27" s="17" t="s">
        <v>3</v>
      </c>
      <c r="B27" s="66" t="s">
        <v>54</v>
      </c>
      <c r="C27" s="66"/>
      <c r="D27" s="66"/>
      <c r="E27" s="66"/>
      <c r="F27" s="66"/>
      <c r="G27" s="66"/>
      <c r="H27" s="66"/>
      <c r="I27" s="66"/>
      <c r="J27" s="66"/>
    </row>
    <row r="28" spans="1:11" s="8" customFormat="1" ht="15" hidden="1" customHeight="1" x14ac:dyDescent="0.2">
      <c r="A28" s="68" t="s">
        <v>33</v>
      </c>
      <c r="B28" s="68"/>
      <c r="C28" s="68"/>
      <c r="D28" s="68"/>
      <c r="E28" s="68"/>
      <c r="F28" s="68"/>
      <c r="G28" s="68"/>
      <c r="H28" s="68"/>
      <c r="I28" s="68"/>
      <c r="J28" s="68"/>
    </row>
    <row r="29" spans="1:11" ht="49.5" hidden="1" customHeight="1" x14ac:dyDescent="0.2">
      <c r="A29" s="39" t="s">
        <v>55</v>
      </c>
      <c r="B29" s="40" t="s">
        <v>56</v>
      </c>
      <c r="C29" s="24" t="s">
        <v>27</v>
      </c>
      <c r="D29" s="41"/>
      <c r="E29" s="12" t="s">
        <v>57</v>
      </c>
      <c r="F29" s="42">
        <f>100-((992-45)*100/49748)</f>
        <v>98.096405885663742</v>
      </c>
      <c r="G29" s="36">
        <f>100-((992-45-50)*100/49601)</f>
        <v>98.191568718372608</v>
      </c>
      <c r="H29" s="36">
        <f>100-((992-45-50-50)*100/49469)</f>
        <v>98.287816612423939</v>
      </c>
      <c r="I29" s="36">
        <f>100-((992-45-50-50-50)*100/496352)</f>
        <v>99.83942847011798</v>
      </c>
      <c r="J29" s="12">
        <v>95</v>
      </c>
      <c r="K29" s="1" t="s">
        <v>58</v>
      </c>
    </row>
    <row r="30" spans="1:11" s="8" customFormat="1" ht="15.75" hidden="1" customHeight="1" x14ac:dyDescent="0.2">
      <c r="A30" s="7">
        <v>2</v>
      </c>
      <c r="B30" s="66" t="s">
        <v>59</v>
      </c>
      <c r="C30" s="66"/>
      <c r="D30" s="66"/>
      <c r="E30" s="66"/>
      <c r="F30" s="66"/>
      <c r="G30" s="66"/>
      <c r="H30" s="66"/>
      <c r="I30" s="66"/>
      <c r="J30" s="66"/>
    </row>
    <row r="31" spans="1:11" s="8" customFormat="1" ht="17.25" hidden="1" customHeight="1" x14ac:dyDescent="0.2">
      <c r="A31" s="17" t="s">
        <v>34</v>
      </c>
      <c r="B31" s="66" t="s">
        <v>60</v>
      </c>
      <c r="C31" s="66"/>
      <c r="D31" s="66"/>
      <c r="E31" s="66"/>
      <c r="F31" s="66"/>
      <c r="G31" s="66"/>
      <c r="H31" s="66"/>
      <c r="I31" s="66"/>
      <c r="J31" s="66"/>
    </row>
    <row r="32" spans="1:11" s="43" customFormat="1" ht="14.25" customHeight="1" x14ac:dyDescent="0.25">
      <c r="A32" s="67" t="s">
        <v>61</v>
      </c>
      <c r="B32" s="67"/>
      <c r="C32" s="67"/>
      <c r="D32" s="67"/>
      <c r="E32" s="67"/>
      <c r="F32" s="67"/>
      <c r="G32" s="67"/>
      <c r="H32" s="67"/>
      <c r="I32" s="67"/>
      <c r="J32" s="67"/>
    </row>
    <row r="33" spans="1:13" ht="60.75" customHeight="1" x14ac:dyDescent="0.2">
      <c r="A33" s="9" t="s">
        <v>4</v>
      </c>
      <c r="B33" s="44" t="s">
        <v>62</v>
      </c>
      <c r="C33" s="60" t="s">
        <v>27</v>
      </c>
      <c r="D33" s="61"/>
      <c r="E33" s="61"/>
      <c r="F33" s="61"/>
      <c r="G33" s="61"/>
      <c r="H33" s="61"/>
      <c r="I33" s="61"/>
      <c r="J33" s="61"/>
    </row>
    <row r="34" spans="1:13" ht="19.5" customHeight="1" x14ac:dyDescent="0.2">
      <c r="A34" s="19"/>
      <c r="B34" s="44" t="s">
        <v>63</v>
      </c>
      <c r="C34" s="60"/>
      <c r="D34" s="12">
        <v>0.05</v>
      </c>
      <c r="E34" s="60" t="s">
        <v>64</v>
      </c>
      <c r="F34" s="12">
        <v>100</v>
      </c>
      <c r="G34" s="12">
        <v>100</v>
      </c>
      <c r="H34" s="12">
        <v>100</v>
      </c>
      <c r="I34" s="12">
        <v>100</v>
      </c>
      <c r="J34" s="12">
        <v>100</v>
      </c>
    </row>
    <row r="35" spans="1:13" ht="18.75" customHeight="1" x14ac:dyDescent="0.2">
      <c r="A35" s="19"/>
      <c r="B35" s="44" t="s">
        <v>65</v>
      </c>
      <c r="C35" s="60"/>
      <c r="D35" s="12">
        <v>0.05</v>
      </c>
      <c r="E35" s="60"/>
      <c r="F35" s="42">
        <f>(125+7)*100/332</f>
        <v>39.75903614457831</v>
      </c>
      <c r="G35" s="42">
        <f>(132+2)*100/332</f>
        <v>40.361445783132531</v>
      </c>
      <c r="H35" s="42">
        <f>(132+3)*100/332</f>
        <v>40.662650602409641</v>
      </c>
      <c r="I35" s="42">
        <f>(132+4)*100/332</f>
        <v>40.963855421686745</v>
      </c>
      <c r="J35" s="12">
        <v>15.92</v>
      </c>
      <c r="K35" s="1" t="s">
        <v>58</v>
      </c>
    </row>
    <row r="36" spans="1:13" ht="19.5" customHeight="1" x14ac:dyDescent="0.2">
      <c r="A36" s="19"/>
      <c r="B36" s="44" t="s">
        <v>66</v>
      </c>
      <c r="C36" s="60"/>
      <c r="D36" s="12">
        <v>0.05</v>
      </c>
      <c r="E36" s="60"/>
      <c r="F36" s="42">
        <f>(33+25)*100/332</f>
        <v>17.46987951807229</v>
      </c>
      <c r="G36" s="42">
        <f>(58+1)*100/332</f>
        <v>17.771084337349397</v>
      </c>
      <c r="H36" s="42">
        <f>(58+2)*100/332</f>
        <v>18.072289156626507</v>
      </c>
      <c r="I36" s="42">
        <f>(58+3)*100/332</f>
        <v>18.373493975903614</v>
      </c>
      <c r="J36" s="12">
        <v>60.04</v>
      </c>
      <c r="M36" s="1" t="s">
        <v>58</v>
      </c>
    </row>
    <row r="37" spans="1:13" s="8" customFormat="1" ht="25.5" hidden="1" customHeight="1" x14ac:dyDescent="0.2">
      <c r="A37" s="7">
        <v>3</v>
      </c>
      <c r="B37" s="62" t="s">
        <v>67</v>
      </c>
      <c r="C37" s="62"/>
      <c r="D37" s="62"/>
      <c r="E37" s="62"/>
      <c r="F37" s="62"/>
      <c r="G37" s="62"/>
      <c r="H37" s="62"/>
      <c r="I37" s="62"/>
      <c r="J37" s="62"/>
    </row>
    <row r="38" spans="1:13" s="8" customFormat="1" ht="20.25" hidden="1" customHeight="1" x14ac:dyDescent="0.2">
      <c r="A38" s="7" t="s">
        <v>68</v>
      </c>
      <c r="B38" s="62" t="s">
        <v>69</v>
      </c>
      <c r="C38" s="62"/>
      <c r="D38" s="62"/>
      <c r="E38" s="62"/>
      <c r="F38" s="62"/>
      <c r="G38" s="62"/>
      <c r="H38" s="62"/>
      <c r="I38" s="62"/>
      <c r="J38" s="62"/>
    </row>
    <row r="39" spans="1:13" s="8" customFormat="1" ht="18" customHeight="1" x14ac:dyDescent="0.2">
      <c r="A39" s="7"/>
      <c r="B39" s="64" t="s">
        <v>70</v>
      </c>
      <c r="C39" s="64"/>
      <c r="D39" s="64"/>
      <c r="E39" s="64"/>
      <c r="F39" s="64"/>
      <c r="G39" s="64"/>
      <c r="H39" s="64"/>
      <c r="I39" s="64"/>
      <c r="J39" s="64"/>
    </row>
    <row r="40" spans="1:13" ht="82.5" customHeight="1" x14ac:dyDescent="0.2">
      <c r="A40" s="9" t="s">
        <v>7</v>
      </c>
      <c r="B40" s="44" t="s">
        <v>71</v>
      </c>
      <c r="C40" s="12" t="s">
        <v>27</v>
      </c>
      <c r="D40" s="12">
        <v>0.08</v>
      </c>
      <c r="E40" s="45" t="s">
        <v>72</v>
      </c>
      <c r="F40" s="42">
        <f>404400*100/3194000</f>
        <v>12.661239824671259</v>
      </c>
      <c r="G40" s="42">
        <f>404400*100/3194000</f>
        <v>12.661239824671259</v>
      </c>
      <c r="H40" s="42">
        <f>404900*100/3194000</f>
        <v>12.67689417658109</v>
      </c>
      <c r="I40" s="42">
        <f>405500*100/3194000</f>
        <v>12.695679398872887</v>
      </c>
      <c r="J40" s="46" t="e">
        <f>#REF!</f>
        <v>#REF!</v>
      </c>
    </row>
    <row r="41" spans="1:13" s="8" customFormat="1" ht="15.75" hidden="1" customHeight="1" x14ac:dyDescent="0.2">
      <c r="A41" s="17" t="s">
        <v>4</v>
      </c>
      <c r="B41" s="65" t="s">
        <v>73</v>
      </c>
      <c r="C41" s="65"/>
      <c r="D41" s="65"/>
      <c r="E41" s="65"/>
      <c r="F41" s="65"/>
      <c r="G41" s="65"/>
      <c r="H41" s="65"/>
      <c r="I41" s="65"/>
      <c r="J41" s="65"/>
    </row>
    <row r="42" spans="1:13" s="8" customFormat="1" ht="15.75" hidden="1" customHeight="1" x14ac:dyDescent="0.2">
      <c r="A42" s="17"/>
      <c r="B42" s="65" t="s">
        <v>70</v>
      </c>
      <c r="C42" s="65"/>
      <c r="D42" s="65"/>
      <c r="E42" s="65"/>
      <c r="F42" s="65"/>
      <c r="G42" s="65"/>
      <c r="H42" s="65"/>
      <c r="I42" s="65"/>
      <c r="J42" s="65"/>
    </row>
    <row r="43" spans="1:13" s="47" customFormat="1" ht="27.75" customHeight="1" x14ac:dyDescent="0.25">
      <c r="A43" s="9" t="s">
        <v>8</v>
      </c>
      <c r="B43" s="44" t="s">
        <v>74</v>
      </c>
      <c r="C43" s="12" t="s">
        <v>75</v>
      </c>
      <c r="D43" s="12">
        <v>0.05</v>
      </c>
      <c r="E43" s="56" t="s">
        <v>88</v>
      </c>
      <c r="F43" s="12">
        <v>23.393000000000001</v>
      </c>
      <c r="G43" s="12">
        <v>23.393000000000001</v>
      </c>
      <c r="H43" s="12">
        <v>23.393000000000001</v>
      </c>
      <c r="I43" s="12">
        <v>23.393000000000001</v>
      </c>
      <c r="J43" s="12">
        <v>100</v>
      </c>
    </row>
    <row r="44" spans="1:13" ht="38.25" customHeight="1" x14ac:dyDescent="0.2">
      <c r="A44" s="9" t="s">
        <v>76</v>
      </c>
      <c r="B44" s="44" t="s">
        <v>77</v>
      </c>
      <c r="C44" s="12" t="s">
        <v>27</v>
      </c>
      <c r="D44" s="12">
        <v>0.03</v>
      </c>
      <c r="E44" s="56" t="s">
        <v>89</v>
      </c>
      <c r="F44" s="42">
        <f>370/15645*100</f>
        <v>2.3649728347714927</v>
      </c>
      <c r="G44" s="42">
        <f>235/16277*100</f>
        <v>1.4437549917060883</v>
      </c>
      <c r="H44" s="42">
        <f>256/15953*100</f>
        <v>1.604713846925343</v>
      </c>
      <c r="I44" s="42">
        <f>279/15931*100</f>
        <v>1.7513024919967357</v>
      </c>
      <c r="J44" s="12">
        <v>3.5</v>
      </c>
    </row>
    <row r="45" spans="1:13" s="43" customFormat="1" ht="17.25" hidden="1" customHeight="1" x14ac:dyDescent="0.25">
      <c r="A45" s="17" t="s">
        <v>6</v>
      </c>
      <c r="B45" s="62" t="s">
        <v>5</v>
      </c>
      <c r="C45" s="62"/>
      <c r="D45" s="62"/>
      <c r="E45" s="62"/>
      <c r="F45" s="62"/>
      <c r="G45" s="62"/>
      <c r="H45" s="62"/>
      <c r="I45" s="62"/>
      <c r="J45" s="62"/>
    </row>
    <row r="46" spans="1:13" s="43" customFormat="1" ht="14.25" hidden="1" customHeight="1" x14ac:dyDescent="0.25">
      <c r="A46" s="17"/>
      <c r="B46" s="62" t="s">
        <v>70</v>
      </c>
      <c r="C46" s="62"/>
      <c r="D46" s="62"/>
      <c r="E46" s="62"/>
      <c r="F46" s="62"/>
      <c r="G46" s="62"/>
      <c r="H46" s="62"/>
      <c r="I46" s="62"/>
      <c r="J46" s="62"/>
    </row>
    <row r="47" spans="1:13" s="43" customFormat="1" ht="28.5" customHeight="1" x14ac:dyDescent="0.25">
      <c r="A47" s="9" t="s">
        <v>78</v>
      </c>
      <c r="B47" s="44" t="s">
        <v>79</v>
      </c>
      <c r="C47" s="56" t="s">
        <v>75</v>
      </c>
      <c r="D47" s="46">
        <v>7.0000000000000007E-2</v>
      </c>
      <c r="E47" s="56" t="s">
        <v>88</v>
      </c>
      <c r="F47" s="56">
        <v>45.3</v>
      </c>
      <c r="G47" s="56">
        <v>46.02</v>
      </c>
      <c r="H47" s="56">
        <v>46.02</v>
      </c>
      <c r="I47" s="56">
        <v>46.74</v>
      </c>
      <c r="J47" s="57"/>
    </row>
    <row r="48" spans="1:13" s="43" customFormat="1" ht="14.25" customHeight="1" x14ac:dyDescent="0.25">
      <c r="A48" s="59" t="s">
        <v>82</v>
      </c>
      <c r="B48" s="44" t="s">
        <v>85</v>
      </c>
      <c r="C48" s="56" t="s">
        <v>86</v>
      </c>
      <c r="D48" s="56">
        <v>0.01</v>
      </c>
      <c r="E48" s="56" t="s">
        <v>87</v>
      </c>
      <c r="F48" s="56">
        <v>0</v>
      </c>
      <c r="G48" s="56">
        <v>4</v>
      </c>
      <c r="H48" s="56">
        <v>0</v>
      </c>
      <c r="I48" s="56">
        <v>0</v>
      </c>
      <c r="J48" s="57"/>
    </row>
    <row r="49" spans="1:16" s="43" customFormat="1" ht="29.25" customHeight="1" x14ac:dyDescent="0.25">
      <c r="A49" s="59" t="s">
        <v>83</v>
      </c>
      <c r="B49" s="44" t="s">
        <v>90</v>
      </c>
      <c r="C49" s="56" t="s">
        <v>86</v>
      </c>
      <c r="D49" s="56">
        <v>0.01</v>
      </c>
      <c r="E49" s="56" t="s">
        <v>87</v>
      </c>
      <c r="F49" s="56">
        <v>0</v>
      </c>
      <c r="G49" s="56">
        <v>0</v>
      </c>
      <c r="H49" s="56">
        <v>0</v>
      </c>
      <c r="I49" s="56">
        <v>0</v>
      </c>
      <c r="J49" s="57"/>
    </row>
    <row r="50" spans="1:16" s="43" customFormat="1" ht="16.5" customHeight="1" x14ac:dyDescent="0.25">
      <c r="A50" s="59" t="s">
        <v>84</v>
      </c>
      <c r="B50" s="44" t="s">
        <v>91</v>
      </c>
      <c r="C50" s="56" t="s">
        <v>86</v>
      </c>
      <c r="D50" s="46">
        <v>0.01</v>
      </c>
      <c r="E50" s="56" t="s">
        <v>87</v>
      </c>
      <c r="F50" s="56">
        <v>0</v>
      </c>
      <c r="G50" s="56">
        <v>4</v>
      </c>
      <c r="H50" s="56">
        <v>0</v>
      </c>
      <c r="I50" s="56">
        <v>0</v>
      </c>
      <c r="J50" s="48"/>
    </row>
    <row r="51" spans="1:16" ht="18.75" x14ac:dyDescent="0.3">
      <c r="D51" s="49"/>
      <c r="K51" s="50"/>
      <c r="L51" s="51"/>
      <c r="M51" s="52"/>
      <c r="P51" s="53"/>
    </row>
    <row r="52" spans="1:16" x14ac:dyDescent="0.2">
      <c r="K52" s="50"/>
      <c r="L52" s="51">
        <v>15</v>
      </c>
      <c r="M52" s="1">
        <v>9</v>
      </c>
      <c r="N52" s="1" t="s">
        <v>80</v>
      </c>
      <c r="O52" s="1" t="s">
        <v>81</v>
      </c>
      <c r="P52" s="1" t="e">
        <f>K52*#REF!/#REF!</f>
        <v>#REF!</v>
      </c>
    </row>
    <row r="53" spans="1:16" x14ac:dyDescent="0.2">
      <c r="A53" s="54"/>
      <c r="B53" s="54"/>
      <c r="C53" s="54"/>
    </row>
    <row r="54" spans="1:16" ht="25.5" customHeight="1" x14ac:dyDescent="0.2">
      <c r="A54" s="63"/>
      <c r="B54" s="63"/>
      <c r="C54" s="63"/>
      <c r="D54" s="63"/>
      <c r="E54" s="63"/>
      <c r="F54" s="63"/>
      <c r="G54" s="63"/>
      <c r="H54" s="63"/>
      <c r="I54" s="63"/>
    </row>
    <row r="55" spans="1:16" hidden="1" x14ac:dyDescent="0.2"/>
    <row r="56" spans="1:16" hidden="1" x14ac:dyDescent="0.2">
      <c r="D56" s="55" t="e">
        <f>D17+D18+D19+D22+D25+D26+D29+#REF!+D34+D35+D36+D40+D43+D44+D50</f>
        <v>#REF!</v>
      </c>
    </row>
    <row r="57" spans="1:16" hidden="1" x14ac:dyDescent="0.2">
      <c r="D57" s="55" t="e">
        <f>1-D56</f>
        <v>#REF!</v>
      </c>
    </row>
    <row r="58" spans="1:16" hidden="1" x14ac:dyDescent="0.2"/>
  </sheetData>
  <mergeCells count="37">
    <mergeCell ref="F7:I7"/>
    <mergeCell ref="A7:A8"/>
    <mergeCell ref="B7:B8"/>
    <mergeCell ref="C7:C8"/>
    <mergeCell ref="D7:D8"/>
    <mergeCell ref="E7:E8"/>
    <mergeCell ref="F1:J1"/>
    <mergeCell ref="F2:J2"/>
    <mergeCell ref="A3:J3"/>
    <mergeCell ref="A4:J4"/>
    <mergeCell ref="A5:J5"/>
    <mergeCell ref="A9:J9"/>
    <mergeCell ref="B10:J10"/>
    <mergeCell ref="B14:J14"/>
    <mergeCell ref="A15:J15"/>
    <mergeCell ref="A24:J24"/>
    <mergeCell ref="B20:J20"/>
    <mergeCell ref="A21:J21"/>
    <mergeCell ref="B23:J23"/>
    <mergeCell ref="C16:C19"/>
    <mergeCell ref="D16:J16"/>
    <mergeCell ref="B27:J27"/>
    <mergeCell ref="B30:J30"/>
    <mergeCell ref="B31:J31"/>
    <mergeCell ref="A32:J32"/>
    <mergeCell ref="A28:J28"/>
    <mergeCell ref="C33:C36"/>
    <mergeCell ref="D33:J33"/>
    <mergeCell ref="E34:E36"/>
    <mergeCell ref="B46:J46"/>
    <mergeCell ref="A54:I54"/>
    <mergeCell ref="B37:J37"/>
    <mergeCell ref="B38:J38"/>
    <mergeCell ref="B39:J39"/>
    <mergeCell ref="B41:J41"/>
    <mergeCell ref="B42:J42"/>
    <mergeCell ref="B45:J45"/>
  </mergeCells>
  <printOptions horizontalCentered="1"/>
  <pageMargins left="0.19685039370078741" right="0.19685039370078741" top="0.19685039370078741" bottom="0.19685039370078741" header="0" footer="0"/>
  <pageSetup paperSize="9" scale="90" orientation="landscape" r:id="rId1"/>
  <headerFooter alignWithMargins="0"/>
  <rowBreaks count="1" manualBreakCount="1">
    <brk id="2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 </vt:lpstr>
      <vt:lpstr>'Прил 1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AS-301-1</cp:lastModifiedBy>
  <cp:lastPrinted>2022-06-14T09:20:44Z</cp:lastPrinted>
  <dcterms:created xsi:type="dcterms:W3CDTF">2015-12-01T03:34:08Z</dcterms:created>
  <dcterms:modified xsi:type="dcterms:W3CDTF">2022-07-01T13:48:03Z</dcterms:modified>
</cp:coreProperties>
</file>